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80" windowHeight="1176"/>
  </bookViews>
  <sheets>
    <sheet name="Лист" sheetId="2" r:id="rId1"/>
  </sheets>
  <definedNames>
    <definedName name="_xlnm.Print_Titles" localSheetId="0">Лист!$5:$6</definedName>
    <definedName name="_xlnm.Print_Area" localSheetId="0">Лист!$A$1:$G$47</definedName>
  </definedNames>
  <calcPr calcId="145621"/>
</workbook>
</file>

<file path=xl/calcChain.xml><?xml version="1.0" encoding="utf-8"?>
<calcChain xmlns="http://schemas.openxmlformats.org/spreadsheetml/2006/main">
  <c r="F47" i="2" l="1"/>
  <c r="E47" i="2"/>
  <c r="D47" i="2"/>
  <c r="F44" i="2"/>
  <c r="E44" i="2"/>
  <c r="D44" i="2"/>
  <c r="G46" i="2"/>
  <c r="G45" i="2"/>
  <c r="G43" i="2"/>
  <c r="G42" i="2"/>
  <c r="G41" i="2"/>
  <c r="G40" i="2"/>
  <c r="G39" i="2"/>
  <c r="G38" i="2"/>
  <c r="G37" i="2"/>
  <c r="G36" i="2"/>
  <c r="G35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F34" i="2"/>
  <c r="G34" i="2" s="1"/>
  <c r="E34" i="2"/>
  <c r="D34" i="2"/>
  <c r="F7" i="2"/>
  <c r="G7" i="2" s="1"/>
  <c r="E7" i="2"/>
  <c r="D7" i="2"/>
  <c r="G44" i="2" l="1"/>
  <c r="G47" i="2"/>
</calcChain>
</file>

<file path=xl/sharedStrings.xml><?xml version="1.0" encoding="utf-8"?>
<sst xmlns="http://schemas.openxmlformats.org/spreadsheetml/2006/main" count="128" uniqueCount="117">
  <si>
    <t>(рублей)</t>
  </si>
  <si>
    <t>Наименование</t>
  </si>
  <si>
    <t>Целевая статья</t>
  </si>
  <si>
    <t>Бюджетные ассигнования в соответствии с уточненной бюджетной росписью расходов</t>
  </si>
  <si>
    <t>Исполнено</t>
  </si>
  <si>
    <t>Государственная программа Калужской области "Развитие здравоохранения в Калужской области"</t>
  </si>
  <si>
    <t>01  0  00  00000</t>
  </si>
  <si>
    <t>Государственная программа Калужской области "Развитие образования в Калужской области"</t>
  </si>
  <si>
    <t>02  0  00  00000</t>
  </si>
  <si>
    <t>Государственная программа Калужской области "Социальная поддержка граждан в Калужской области"</t>
  </si>
  <si>
    <t>03  0  00  00000</t>
  </si>
  <si>
    <t>Государственная программа Калужской области "Доступная среда в Калужской области"</t>
  </si>
  <si>
    <t>04  0  00  00000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</si>
  <si>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</si>
  <si>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05  0  00  00000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</si>
  <si>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</si>
  <si>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06  0  00  00000</t>
  </si>
  <si>
    <t>Государственная программа Калужской области "Развитие рынка труда в Калужской области"</t>
  </si>
  <si>
    <t>07  0  00  00000</t>
  </si>
  <si>
    <t>Государственная программа Калужской области "Безопасность жизнедеятельности на территории Калужской области"</t>
  </si>
  <si>
    <t>10  0  00  00000</t>
  </si>
  <si>
    <t>Государственная программа Калужской области "Развитие культуры в Калужской области"</t>
  </si>
  <si>
    <t>11  0  00  00000</t>
  </si>
  <si>
    <t>Государственная программа Калужской области "Охрана окружающей среды в Калужской области"</t>
  </si>
  <si>
    <t>12  0  00  00000</t>
  </si>
  <si>
    <t>Государственная программа Калужской области "Развитие физической культуры и спорта в Калужской области"</t>
  </si>
  <si>
    <t>13  0  00  00000</t>
  </si>
  <si>
    <t>Государственная программа Калужской области "Экономическое развитие в Калужской области"</t>
  </si>
  <si>
    <t>15  0  00  00000</t>
  </si>
  <si>
    <t>Государственная программа Калужской области "Патриотическое воспитание населения Калужской области"</t>
  </si>
  <si>
    <t>22  0  00  00000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</si>
  <si>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</si>
  <si>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23  0  00  00000</t>
  </si>
  <si>
    <t>Государственная программа Калужской области "Развитие дорожного хозяйства Калужской области"</t>
  </si>
  <si>
    <t>24  0  00  00000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</si>
  <si>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</si>
  <si>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25  0  00  00000</t>
  </si>
  <si>
    <t>Государственная программа Калужской области  "Воспроизводство и использование природных ресурсов в Калужской области"</t>
  </si>
  <si>
    <t>28  0  00  00000</t>
  </si>
  <si>
    <t>Государственная программа Калужской области "Развитие лесного хозяйства в Калужской области"</t>
  </si>
  <si>
    <t>29  0  00  00000</t>
  </si>
  <si>
    <t>Государственная программа Калужской области "Энергосбережение и повышение энергоэффективности в Калужской области"</t>
  </si>
  <si>
    <t>30  0  00  00000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</si>
  <si>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</si>
  <si>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33  0  00  00000</t>
  </si>
  <si>
    <t>Государственная программа Калужской области "Управление имущественным комплексом Калужской области"</t>
  </si>
  <si>
    <t>38  0  00  00000</t>
  </si>
  <si>
    <t>Государственная программа Калужской области "Развитие туризма в Калужской области"</t>
  </si>
  <si>
    <t>43  0  00  00000</t>
  </si>
  <si>
    <t>Государственная программа Калужской области "Развитие предпринимательства и инноваций в Калужской области"</t>
  </si>
  <si>
    <t>44  0  00  00000</t>
  </si>
  <si>
    <t>Государственная программа Калужской области "Семья и дети Калужской области"</t>
  </si>
  <si>
    <t>45  0  00  00000</t>
  </si>
  <si>
    <t>Государственная программа Калужской области "Молодежь Калужской области"</t>
  </si>
  <si>
    <t>46  0  00  00000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</si>
  <si>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</si>
  <si>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47  0  00  00000</t>
  </si>
  <si>
    <t>Программа модернизации здравоохранения Калужской области на 2011-2016 годы</t>
  </si>
  <si>
    <t>48  0  00  00000</t>
  </si>
  <si>
    <t>Ведомственная целевая программа "Информационная и внутренняя политика Калужской области"</t>
  </si>
  <si>
    <t>50  0  00  00000</t>
  </si>
  <si>
    <t>Ведомственная целевая программа "Совершенствование системы управления общественными финансами Калужской области"</t>
  </si>
  <si>
    <t>51  0  00  00000</t>
  </si>
  <si>
    <t>Ведомственная целевая программа "Жизнь ради детей"</t>
  </si>
  <si>
    <t>52  0  00  00000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</si>
  <si>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</si>
  <si>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53  0  00  00000</t>
  </si>
  <si>
    <t>Ведомственная целевая программа "Развитие государственной гражданской службы Калужской области"</t>
  </si>
  <si>
    <t>54  0  00  00000</t>
  </si>
  <si>
    <t>Ведомственная целевая программа "Защита прав предпринимателей"</t>
  </si>
  <si>
    <t>55  0  00  00000</t>
  </si>
  <si>
    <t>Ведомственная целевая программа "Организационное обеспечение деятельности мировых судей Калужской области"</t>
  </si>
  <si>
    <t>56  0  00  00000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</si>
  <si>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</si>
  <si>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57  0  00  00000</t>
  </si>
  <si>
    <t>Ведомственная целевая программа "Создание 100 роботизированных молочных ферм в Калужской области"</t>
  </si>
  <si>
    <t>64  0  00  00000</t>
  </si>
  <si>
    <t>Территориальная программа обязательного медицинского страхования</t>
  </si>
  <si>
    <t>73  0  00  00000</t>
  </si>
  <si>
    <t xml:space="preserve">Бюджетные ассигнования в соответствии с Законом Калужской области от 15.12.2016 № 146-ОЗ (в ред. Законов КО от 19.05.2017 № 195-ОЗ, от 21.11.2017 № 265-ОЗ) </t>
  </si>
  <si>
    <t>Приложение № 5 к пояснительной записке к отчету об исполнении областного бюджета за 2017 год</t>
  </si>
  <si>
    <t>№ п/п</t>
  </si>
  <si>
    <t>I.</t>
  </si>
  <si>
    <t>Государственные программы Калужской области - всего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</si>
  <si>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</si>
  <si>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</si>
  <si>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</si>
  <si>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</si>
  <si>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</si>
  <si>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</si>
  <si>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</si>
  <si>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</si>
  <si>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</si>
  <si>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</si>
  <si>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</si>
  <si>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</si>
  <si>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</si>
  <si>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</si>
  <si>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</si>
  <si>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</si>
  <si>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</si>
  <si>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</si>
  <si>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</si>
  <si>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</si>
  <si>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</si>
  <si>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</si>
  <si>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</si>
  <si>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</si>
  <si>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</si>
  <si>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</si>
  <si>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Ведомственные целевые программы  - всего</t>
  </si>
  <si>
    <t>II.</t>
  </si>
  <si>
    <t>% испол-нения к уточненной бюдетной росписи</t>
  </si>
  <si>
    <t>Другие программы  - всего</t>
  </si>
  <si>
    <t>III.</t>
  </si>
  <si>
    <t>ВСЕГО по программам</t>
  </si>
  <si>
    <t xml:space="preserve">Информация об исполнении расходов областного бюджета в разрезе государственных программ Калужской области, ведомственных 
целевых программ и других целевых программ за 2017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</si>
</sst>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2"/>
    </font>
    <font>
      <sz val="10"/>
      <color rgb="FF000000"/>
      <name val="Arial Cyr"/>
      <family val="2"/>
    </font>
    <font>
      <sz val="12"/>
      <color rgb="FF000000"/>
      <name val="Times New Roman"/>
      <family val="2"/>
    </font>
    <font>
      <b/>
      <sz val="12"/>
      <color rgb="FF000000"/>
      <name val="Arial Cyr"/>
      <family val="2"/>
    </font>
    <font>
      <sz val="12"/>
      <color rgb="FF000000"/>
      <name val="Times New Roman"/>
      <family val="1"/>
      <charset val="204"/>
    </font>
    <font>
      <b/>
      <sz val="11.5"/>
      <color rgb="FF000000"/>
      <name val="Times New Roman"/>
      <family val="2"/>
    </font>
    <font>
      <b/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2"/>
    </font>
    <font>
      <sz val="13"/>
      <color rgb="FF000000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4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2" borderId="0"/>
    <xf numFmtId="0" fontId="3" fillId="0" borderId="1">
      <alignment horizontal="center" vertical="center" wrapText="1"/>
    </xf>
    <xf numFmtId="0" fontId="4" fillId="0" borderId="1">
      <alignment horizontal="center" vertical="center" shrinkToFit="1"/>
    </xf>
    <xf numFmtId="49" fontId="3" fillId="0" borderId="1">
      <alignment horizontal="left" vertical="center" wrapText="1"/>
    </xf>
    <xf numFmtId="0" fontId="5" fillId="2" borderId="0">
      <alignment vertical="center"/>
    </xf>
    <xf numFmtId="49" fontId="5" fillId="0" borderId="1">
      <alignment horizontal="left" vertical="center" wrapText="1"/>
    </xf>
    <xf numFmtId="0" fontId="5" fillId="2" borderId="0"/>
    <xf numFmtId="0" fontId="3" fillId="0" borderId="1">
      <alignment horizontal="left"/>
    </xf>
    <xf numFmtId="0" fontId="4" fillId="0" borderId="2"/>
    <xf numFmtId="0" fontId="2" fillId="0" borderId="0"/>
    <xf numFmtId="49" fontId="3" fillId="0" borderId="1">
      <alignment horizontal="center" vertical="center" wrapText="1"/>
    </xf>
    <xf numFmtId="0" fontId="5" fillId="0" borderId="0">
      <alignment horizontal="center" vertical="center"/>
    </xf>
    <xf numFmtId="49" fontId="5" fillId="0" borderId="1">
      <alignment horizontal="center" vertical="center" wrapText="1"/>
    </xf>
    <xf numFmtId="0" fontId="5" fillId="0" borderId="0"/>
    <xf numFmtId="0" fontId="5" fillId="2" borderId="0">
      <alignment horizontal="center" vertical="center"/>
    </xf>
    <xf numFmtId="4" fontId="3" fillId="0" borderId="1">
      <alignment horizontal="right" vertical="center" shrinkToFit="1"/>
    </xf>
    <xf numFmtId="4" fontId="5" fillId="0" borderId="1">
      <alignment horizontal="right" vertical="center" shrinkToFit="1"/>
    </xf>
    <xf numFmtId="4" fontId="3" fillId="0" borderId="1">
      <alignment horizontal="right" vertical="top" shrinkToFit="1"/>
    </xf>
    <xf numFmtId="0" fontId="4" fillId="0" borderId="0">
      <alignment horizontal="left" wrapText="1"/>
    </xf>
    <xf numFmtId="0" fontId="2" fillId="0" borderId="0">
      <protection locked="0"/>
    </xf>
    <xf numFmtId="0" fontId="4" fillId="0" borderId="0">
      <alignment horizontal="left" vertical="top" wrapText="1"/>
    </xf>
    <xf numFmtId="0" fontId="6" fillId="0" borderId="0">
      <alignment horizontal="center" wrapText="1"/>
    </xf>
    <xf numFmtId="0" fontId="6" fillId="0" borderId="0">
      <alignment horizontal="center"/>
    </xf>
    <xf numFmtId="0" fontId="4" fillId="0" borderId="0">
      <alignment wrapText="1"/>
    </xf>
    <xf numFmtId="0" fontId="4" fillId="0" borderId="0">
      <alignment horizontal="right"/>
    </xf>
    <xf numFmtId="0" fontId="5" fillId="0" borderId="0">
      <alignment vertical="center"/>
    </xf>
    <xf numFmtId="0" fontId="4" fillId="0" borderId="0"/>
    <xf numFmtId="0" fontId="4" fillId="0" borderId="3"/>
  </cellStyleXfs>
  <cellXfs count="52">
    <xf numFmtId="0" fontId="0" fillId="0" borderId="0" xfId="0"/>
    <xf numFmtId="0" fontId="0" fillId="0" borderId="0" xfId="0" applyProtection="1">
      <protection locked="0"/>
    </xf>
    <xf numFmtId="0" fontId="2" fillId="0" borderId="0" xfId="25" applyNumberFormat="1" applyProtection="1">
      <protection locked="0"/>
    </xf>
    <xf numFmtId="4" fontId="0" fillId="0" borderId="0" xfId="0" applyNumberFormat="1" applyProtection="1">
      <protection locked="0"/>
    </xf>
    <xf numFmtId="0" fontId="0" fillId="0" borderId="0" xfId="0" applyFill="1" applyProtection="1">
      <protection locked="0"/>
    </xf>
    <xf numFmtId="0" fontId="4" fillId="0" borderId="0" xfId="14" applyNumberFormat="1" applyBorder="1" applyProtection="1"/>
    <xf numFmtId="0" fontId="4" fillId="0" borderId="0" xfId="26" applyNumberFormat="1" applyAlignment="1" applyProtection="1">
      <alignment horizontal="left" vertical="top" wrapText="1"/>
    </xf>
    <xf numFmtId="0" fontId="4" fillId="0" borderId="0" xfId="26" applyAlignment="1">
      <alignment horizontal="left" vertical="top" wrapText="1"/>
    </xf>
    <xf numFmtId="0" fontId="14" fillId="0" borderId="4" xfId="7" applyFont="1" applyBorder="1" applyAlignment="1">
      <alignment horizontal="left" wrapText="1"/>
    </xf>
    <xf numFmtId="0" fontId="15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16" fillId="0" borderId="9" xfId="0" applyFont="1" applyBorder="1" applyAlignment="1" applyProtection="1">
      <alignment horizontal="center"/>
      <protection locked="0"/>
    </xf>
    <xf numFmtId="0" fontId="13" fillId="0" borderId="9" xfId="0" applyFont="1" applyBorder="1" applyAlignment="1" applyProtection="1">
      <alignment horizontal="center"/>
      <protection locked="0"/>
    </xf>
    <xf numFmtId="4" fontId="14" fillId="0" borderId="15" xfId="7" applyNumberFormat="1" applyFont="1" applyBorder="1" applyAlignment="1">
      <alignment horizontal="right" wrapText="1"/>
    </xf>
    <xf numFmtId="4" fontId="7" fillId="0" borderId="15" xfId="7" applyNumberFormat="1" applyFont="1" applyBorder="1" applyAlignment="1">
      <alignment horizontal="right" wrapText="1"/>
    </xf>
    <xf numFmtId="0" fontId="0" fillId="0" borderId="17" xfId="0" applyBorder="1" applyAlignment="1" applyProtection="1">
      <protection locked="0"/>
    </xf>
    <xf numFmtId="0" fontId="10" fillId="0" borderId="18" xfId="13" applyNumberFormat="1" applyFont="1" applyBorder="1" applyAlignment="1" applyProtection="1">
      <alignment horizontal="right"/>
    </xf>
    <xf numFmtId="0" fontId="10" fillId="0" borderId="19" xfId="13" applyNumberFormat="1" applyFont="1" applyBorder="1" applyAlignment="1" applyProtection="1">
      <alignment horizontal="left"/>
    </xf>
    <xf numFmtId="4" fontId="10" fillId="0" borderId="19" xfId="23" applyFont="1" applyBorder="1" applyAlignment="1" applyProtection="1">
      <alignment horizontal="right" shrinkToFit="1"/>
    </xf>
    <xf numFmtId="4" fontId="14" fillId="0" borderId="20" xfId="7" applyNumberFormat="1" applyFont="1" applyBorder="1" applyAlignment="1">
      <alignment horizontal="right" wrapText="1"/>
    </xf>
    <xf numFmtId="49" fontId="7" fillId="0" borderId="4" xfId="9" applyFont="1" applyBorder="1" applyAlignment="1" applyProtection="1">
      <alignment horizontal="left" wrapText="1"/>
    </xf>
    <xf numFmtId="49" fontId="7" fillId="0" borderId="4" xfId="16" applyFont="1" applyBorder="1" applyAlignment="1" applyProtection="1">
      <alignment horizontal="center" wrapText="1"/>
    </xf>
    <xf numFmtId="4" fontId="7" fillId="0" borderId="4" xfId="21" applyFont="1" applyBorder="1" applyAlignment="1" applyProtection="1">
      <alignment horizontal="right" shrinkToFit="1"/>
    </xf>
    <xf numFmtId="49" fontId="3" fillId="0" borderId="4" xfId="16" applyFont="1" applyBorder="1" applyAlignment="1" applyProtection="1">
      <alignment horizontal="center" wrapText="1"/>
    </xf>
    <xf numFmtId="4" fontId="10" fillId="0" borderId="4" xfId="21" applyFont="1" applyBorder="1" applyAlignment="1" applyProtection="1">
      <alignment horizontal="right" shrinkToFit="1"/>
    </xf>
    <xf numFmtId="49" fontId="5" fillId="0" borderId="4" xfId="18" applyBorder="1" applyAlignment="1" applyProtection="1">
      <alignment horizontal="center" wrapText="1"/>
    </xf>
    <xf numFmtId="4" fontId="14" fillId="0" borderId="4" xfId="22" applyFont="1" applyBorder="1" applyAlignment="1" applyProtection="1">
      <alignment horizontal="right" shrinkToFit="1"/>
    </xf>
    <xf numFmtId="0" fontId="13" fillId="0" borderId="21" xfId="0" applyFont="1" applyBorder="1" applyAlignment="1" applyProtection="1">
      <alignment horizontal="center"/>
      <protection locked="0"/>
    </xf>
    <xf numFmtId="0" fontId="14" fillId="0" borderId="22" xfId="7" applyFont="1" applyBorder="1" applyAlignment="1">
      <alignment horizontal="left" wrapText="1"/>
    </xf>
    <xf numFmtId="0" fontId="14" fillId="0" borderId="22" xfId="7" applyFont="1" applyBorder="1" applyAlignment="1">
      <alignment horizontal="center" wrapText="1"/>
    </xf>
    <xf numFmtId="4" fontId="14" fillId="0" borderId="22" xfId="7" applyNumberFormat="1" applyFont="1" applyBorder="1" applyAlignment="1">
      <alignment horizontal="right" wrapText="1"/>
    </xf>
    <xf numFmtId="4" fontId="14" fillId="0" borderId="23" xfId="7" applyNumberFormat="1" applyFont="1" applyBorder="1" applyAlignment="1">
      <alignment horizontal="right" wrapText="1"/>
    </xf>
    <xf numFmtId="0" fontId="16" fillId="0" borderId="10" xfId="0" applyFont="1" applyBorder="1" applyAlignment="1" applyProtection="1">
      <alignment horizontal="center"/>
      <protection locked="0"/>
    </xf>
    <xf numFmtId="49" fontId="7" fillId="0" borderId="24" xfId="9" applyFont="1" applyBorder="1" applyAlignment="1" applyProtection="1">
      <alignment horizontal="left" wrapText="1"/>
    </xf>
    <xf numFmtId="49" fontId="7" fillId="0" borderId="24" xfId="16" applyFont="1" applyBorder="1" applyAlignment="1" applyProtection="1">
      <alignment horizontal="center" wrapText="1"/>
    </xf>
    <xf numFmtId="4" fontId="7" fillId="0" borderId="24" xfId="21" applyFont="1" applyBorder="1" applyAlignment="1" applyProtection="1">
      <alignment horizontal="right" shrinkToFit="1"/>
    </xf>
    <xf numFmtId="4" fontId="7" fillId="0" borderId="16" xfId="7" applyNumberFormat="1" applyFont="1" applyBorder="1" applyAlignment="1">
      <alignment horizontal="right" wrapText="1"/>
    </xf>
    <xf numFmtId="0" fontId="4" fillId="0" borderId="0" xfId="24" applyNumberFormat="1" applyProtection="1">
      <alignment horizontal="left" wrapText="1"/>
    </xf>
    <xf numFmtId="0" fontId="4" fillId="0" borderId="0" xfId="24">
      <alignment horizontal="left" wrapText="1"/>
    </xf>
    <xf numFmtId="0" fontId="8" fillId="0" borderId="7" xfId="7" applyNumberFormat="1" applyFont="1" applyBorder="1" applyProtection="1">
      <alignment horizontal="center" vertical="center" wrapText="1"/>
    </xf>
    <xf numFmtId="0" fontId="8" fillId="0" borderId="13" xfId="7" applyFont="1" applyBorder="1">
      <alignment horizontal="center" vertical="center" wrapText="1"/>
    </xf>
    <xf numFmtId="0" fontId="8" fillId="0" borderId="8" xfId="7" applyNumberFormat="1" applyFont="1" applyBorder="1" applyProtection="1">
      <alignment horizontal="center" vertical="center" wrapText="1"/>
    </xf>
    <xf numFmtId="0" fontId="8" fillId="0" borderId="14" xfId="7" applyFont="1" applyBorder="1">
      <alignment horizontal="center" vertical="center" wrapText="1"/>
    </xf>
    <xf numFmtId="0" fontId="4" fillId="0" borderId="0" xfId="29" applyNumberFormat="1" applyProtection="1">
      <alignment wrapText="1"/>
    </xf>
    <xf numFmtId="0" fontId="4" fillId="0" borderId="0" xfId="29">
      <alignment wrapText="1"/>
    </xf>
    <xf numFmtId="0" fontId="8" fillId="0" borderId="6" xfId="7" applyNumberFormat="1" applyFont="1" applyBorder="1" applyProtection="1">
      <alignment horizontal="center" vertical="center" wrapText="1"/>
    </xf>
    <xf numFmtId="0" fontId="8" fillId="0" borderId="12" xfId="7" applyFont="1" applyBorder="1">
      <alignment horizontal="center" vertical="center" wrapText="1"/>
    </xf>
    <xf numFmtId="0" fontId="12" fillId="0" borderId="5" xfId="0" applyFont="1" applyBorder="1" applyAlignment="1" applyProtection="1">
      <alignment horizontal="center" vertical="center"/>
      <protection locked="0"/>
    </xf>
    <xf numFmtId="0" fontId="12" fillId="0" borderId="11" xfId="0" applyFont="1" applyBorder="1" applyAlignment="1" applyProtection="1">
      <alignment horizontal="center" vertical="center"/>
      <protection locked="0"/>
    </xf>
    <xf numFmtId="0" fontId="9" fillId="0" borderId="0" xfId="27" applyNumberFormat="1" applyFont="1" applyAlignment="1" applyProtection="1">
      <alignment horizontal="center" vertical="center" wrapText="1"/>
    </xf>
    <xf numFmtId="0" fontId="11" fillId="0" borderId="0" xfId="26" applyFont="1" applyAlignment="1">
      <alignment horizontal="justify" vertical="top" wrapText="1"/>
    </xf>
    <xf numFmtId="0" fontId="7" fillId="0" borderId="25" xfId="30" applyNumberFormat="1" applyFont="1" applyBorder="1" applyAlignment="1" applyProtection="1">
      <alignment horizontal="right"/>
    </xf>
  </cellXfs>
  <cellStyles count="34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G60"/>
  <sheetViews>
    <sheetView showGridLines="0" tabSelected="1" zoomScaleNormal="100" workbookViewId="0">
      <pane ySplit="6" topLeftCell="A7" activePane="bottomLeft" state="frozen"/>
      <selection pane="bottomLeft" activeCell="D11" sqref="D11"/>
    </sheetView>
  </sheetViews>
  <sheetFormatPr defaultColWidth="9.109375" defaultRowHeight="14.4" outlineLevelRow="5" x14ac:dyDescent="0.3"/>
  <cols>
    <col min="1" max="1" width="9.109375" style="1"/>
    <col min="2" max="2" width="74.33203125" style="1" customWidth="1"/>
    <col min="3" max="3" width="18.88671875" style="1" customWidth="1"/>
    <col min="4" max="4" width="25.44140625" style="1" customWidth="1"/>
    <col min="5" max="5" width="21.109375" style="1" customWidth="1"/>
    <col min="6" max="6" width="21.77734375" style="1" customWidth="1"/>
    <col min="7" max="7" width="13" style="1" customWidth="1"/>
    <col min="8" max="16384" width="9.109375" style="1"/>
  </cols>
  <sheetData>
    <row r="1" spans="1:7" ht="49.8" customHeight="1" x14ac:dyDescent="0.3">
      <c r="B1" s="6"/>
      <c r="C1" s="7"/>
      <c r="D1" s="7"/>
      <c r="E1" s="50" t="s">
        <v>80</v>
      </c>
      <c r="F1" s="50"/>
      <c r="G1" s="50"/>
    </row>
    <row r="2" spans="1:7" ht="45.6" customHeight="1" x14ac:dyDescent="0.3">
      <c r="A2" s="49" t="s">
        <v>116</v>
      </c>
      <c r="B2" s="49"/>
      <c r="C2" s="49"/>
      <c r="D2" s="49"/>
      <c r="E2" s="49"/>
      <c r="F2" s="49"/>
      <c r="G2" s="49"/>
    </row>
    <row r="3" spans="1:7" x14ac:dyDescent="0.3">
      <c r="B3" s="43"/>
      <c r="C3" s="44"/>
      <c r="D3" s="44"/>
      <c r="E3" s="44"/>
      <c r="F3" s="44"/>
    </row>
    <row r="4" spans="1:7" ht="12.75" customHeight="1" thickBot="1" x14ac:dyDescent="0.35">
      <c r="B4" s="51" t="s">
        <v>0</v>
      </c>
      <c r="C4" s="51"/>
      <c r="D4" s="51"/>
      <c r="E4" s="51"/>
      <c r="F4" s="51"/>
      <c r="G4" s="51"/>
    </row>
    <row r="5" spans="1:7" ht="15.75" customHeight="1" x14ac:dyDescent="0.3">
      <c r="A5" s="47" t="s">
        <v>81</v>
      </c>
      <c r="B5" s="45" t="s">
        <v>1</v>
      </c>
      <c r="C5" s="39" t="s">
        <v>2</v>
      </c>
      <c r="D5" s="39" t="s">
        <v>79</v>
      </c>
      <c r="E5" s="39" t="s">
        <v>3</v>
      </c>
      <c r="F5" s="41" t="s">
        <v>4</v>
      </c>
      <c r="G5" s="41" t="s">
        <v>112</v>
      </c>
    </row>
    <row r="6" spans="1:7" ht="109.2" customHeight="1" thickBot="1" x14ac:dyDescent="0.35">
      <c r="A6" s="48"/>
      <c r="B6" s="46"/>
      <c r="C6" s="40"/>
      <c r="D6" s="40"/>
      <c r="E6" s="40"/>
      <c r="F6" s="42"/>
      <c r="G6" s="42"/>
    </row>
    <row r="7" spans="1:7" s="9" customFormat="1" ht="25.2" customHeight="1" x14ac:dyDescent="0.35">
      <c r="A7" s="27" t="s">
        <v>82</v>
      </c>
      <c r="B7" s="28" t="s">
        <v>83</v>
      </c>
      <c r="C7" s="29"/>
      <c r="D7" s="30">
        <f>SUM(D8:D33)</f>
        <v>45467020631.089996</v>
      </c>
      <c r="E7" s="30">
        <f t="shared" ref="E7:F7" si="0">SUM(E8:E33)</f>
        <v>47556658484.049995</v>
      </c>
      <c r="F7" s="30">
        <f t="shared" si="0"/>
        <v>46441058822.340004</v>
      </c>
      <c r="G7" s="31">
        <f>F7/E7%</f>
        <v>97.654167266431998</v>
      </c>
    </row>
    <row r="8" spans="1:7" s="10" customFormat="1" ht="31.2" x14ac:dyDescent="0.3">
      <c r="A8" s="11" t="s">
        <v>84</v>
      </c>
      <c r="B8" s="20" t="s">
        <v>5</v>
      </c>
      <c r="C8" s="21" t="s">
        <v>6</v>
      </c>
      <c r="D8" s="22">
        <v>4163361840.5100002</v>
      </c>
      <c r="E8" s="22">
        <v>4161602649.8200002</v>
      </c>
      <c r="F8" s="22">
        <v>4126719949.6399999</v>
      </c>
      <c r="G8" s="14">
        <f>F8/E8%</f>
        <v>99.161796473252707</v>
      </c>
    </row>
    <row r="9" spans="1:7" s="10" customFormat="1" ht="38.25" customHeight="1" x14ac:dyDescent="0.3">
      <c r="A9" s="11" t="s">
        <v>85</v>
      </c>
      <c r="B9" s="20" t="s">
        <v>7</v>
      </c>
      <c r="C9" s="21" t="s">
        <v>8</v>
      </c>
      <c r="D9" s="22">
        <v>10093284298.860001</v>
      </c>
      <c r="E9" s="22">
        <v>9811625028.2099991</v>
      </c>
      <c r="F9" s="22">
        <v>9766893698.1800003</v>
      </c>
      <c r="G9" s="14">
        <f t="shared" ref="G9:G47" si="1">F9/E9%</f>
        <v>99.544098659484135</v>
      </c>
    </row>
    <row r="10" spans="1:7" s="10" customFormat="1" ht="35.25" customHeight="1" x14ac:dyDescent="0.3">
      <c r="A10" s="11" t="s">
        <v>86</v>
      </c>
      <c r="B10" s="20" t="s">
        <v>9</v>
      </c>
      <c r="C10" s="21" t="s">
        <v>10</v>
      </c>
      <c r="D10" s="22">
        <v>5710296004.8599997</v>
      </c>
      <c r="E10" s="22">
        <v>5602551473.7700005</v>
      </c>
      <c r="F10" s="22">
        <v>5411352327.0299997</v>
      </c>
      <c r="G10" s="14">
        <f t="shared" si="1"/>
        <v>96.587284425048907</v>
      </c>
    </row>
    <row r="11" spans="1:7" s="10" customFormat="1" ht="35.25" customHeight="1" x14ac:dyDescent="0.3">
      <c r="A11" s="11" t="s">
        <v>87</v>
      </c>
      <c r="B11" s="20" t="s">
        <v>11</v>
      </c>
      <c r="C11" s="21" t="s">
        <v>12</v>
      </c>
      <c r="D11" s="22">
        <v>35450021</v>
      </c>
      <c r="E11" s="22">
        <v>35700381.310000002</v>
      </c>
      <c r="F11" s="22">
        <v>33778371.25</v>
      </c>
      <c r="G11" s="14">
        <f t="shared" si="1"/>
        <v>94.616275822629291</v>
      </c>
    </row>
    <row r="12" spans="1:7" s="10" customFormat="1" ht="51.75" customHeight="1" x14ac:dyDescent="0.3">
      <c r="A12" s="11" t="s">
        <v>88</v>
      </c>
      <c r="B12" s="20" t="s">
        <v>13</v>
      </c>
      <c r="C12" s="21" t="s">
        <v>14</v>
      </c>
      <c r="D12" s="22">
        <v>4545784974.3100004</v>
      </c>
      <c r="E12" s="22">
        <v>4420400232.8999996</v>
      </c>
      <c r="F12" s="22">
        <v>4365497858.1300001</v>
      </c>
      <c r="G12" s="14">
        <f t="shared" si="1"/>
        <v>98.757977289898463</v>
      </c>
    </row>
    <row r="13" spans="1:7" s="10" customFormat="1" ht="36.75" customHeight="1" x14ac:dyDescent="0.3">
      <c r="A13" s="11" t="s">
        <v>89</v>
      </c>
      <c r="B13" s="20" t="s">
        <v>15</v>
      </c>
      <c r="C13" s="21" t="s">
        <v>16</v>
      </c>
      <c r="D13" s="22">
        <v>500000</v>
      </c>
      <c r="E13" s="22">
        <v>500000</v>
      </c>
      <c r="F13" s="22">
        <v>500000</v>
      </c>
      <c r="G13" s="14">
        <f t="shared" si="1"/>
        <v>100</v>
      </c>
    </row>
    <row r="14" spans="1:7" s="10" customFormat="1" ht="39.75" customHeight="1" x14ac:dyDescent="0.3">
      <c r="A14" s="11" t="s">
        <v>90</v>
      </c>
      <c r="B14" s="20" t="s">
        <v>17</v>
      </c>
      <c r="C14" s="21" t="s">
        <v>18</v>
      </c>
      <c r="D14" s="22">
        <v>304297012.35000002</v>
      </c>
      <c r="E14" s="22">
        <v>300947387.13</v>
      </c>
      <c r="F14" s="22">
        <v>295310123.95999998</v>
      </c>
      <c r="G14" s="14">
        <f t="shared" si="1"/>
        <v>98.12682767451146</v>
      </c>
    </row>
    <row r="15" spans="1:7" s="10" customFormat="1" ht="31.2" x14ac:dyDescent="0.3">
      <c r="A15" s="11" t="s">
        <v>91</v>
      </c>
      <c r="B15" s="20" t="s">
        <v>19</v>
      </c>
      <c r="C15" s="21" t="s">
        <v>20</v>
      </c>
      <c r="D15" s="22">
        <v>257183987.86000001</v>
      </c>
      <c r="E15" s="22">
        <v>267438601.81999999</v>
      </c>
      <c r="F15" s="22">
        <v>264670966.97</v>
      </c>
      <c r="G15" s="14">
        <f t="shared" si="1"/>
        <v>98.965132620659318</v>
      </c>
    </row>
    <row r="16" spans="1:7" s="10" customFormat="1" ht="36.75" customHeight="1" x14ac:dyDescent="0.3">
      <c r="A16" s="11" t="s">
        <v>92</v>
      </c>
      <c r="B16" s="20" t="s">
        <v>21</v>
      </c>
      <c r="C16" s="21" t="s">
        <v>22</v>
      </c>
      <c r="D16" s="22">
        <v>732975321.38</v>
      </c>
      <c r="E16" s="22">
        <v>742442552.89999998</v>
      </c>
      <c r="F16" s="22">
        <v>739520207.58000004</v>
      </c>
      <c r="G16" s="14">
        <f t="shared" si="1"/>
        <v>99.606387685001991</v>
      </c>
    </row>
    <row r="17" spans="1:7" s="10" customFormat="1" ht="39.75" customHeight="1" x14ac:dyDescent="0.3">
      <c r="A17" s="11" t="s">
        <v>93</v>
      </c>
      <c r="B17" s="20" t="s">
        <v>23</v>
      </c>
      <c r="C17" s="21" t="s">
        <v>24</v>
      </c>
      <c r="D17" s="22">
        <v>650626870.57000005</v>
      </c>
      <c r="E17" s="22">
        <v>651496125.35000002</v>
      </c>
      <c r="F17" s="22">
        <v>646161524.91999996</v>
      </c>
      <c r="G17" s="14">
        <f t="shared" si="1"/>
        <v>99.181176952183066</v>
      </c>
    </row>
    <row r="18" spans="1:7" s="10" customFormat="1" ht="31.2" x14ac:dyDescent="0.3">
      <c r="A18" s="11" t="s">
        <v>94</v>
      </c>
      <c r="B18" s="20" t="s">
        <v>25</v>
      </c>
      <c r="C18" s="21" t="s">
        <v>26</v>
      </c>
      <c r="D18" s="22">
        <v>1291304428.01</v>
      </c>
      <c r="E18" s="22">
        <v>1362127496.0799999</v>
      </c>
      <c r="F18" s="22">
        <v>1165297527.49</v>
      </c>
      <c r="G18" s="14">
        <f t="shared" si="1"/>
        <v>85.549813130088978</v>
      </c>
    </row>
    <row r="19" spans="1:7" s="10" customFormat="1" ht="36" customHeight="1" x14ac:dyDescent="0.3">
      <c r="A19" s="11" t="s">
        <v>95</v>
      </c>
      <c r="B19" s="20" t="s">
        <v>27</v>
      </c>
      <c r="C19" s="21" t="s">
        <v>28</v>
      </c>
      <c r="D19" s="22">
        <v>3484089116.3699999</v>
      </c>
      <c r="E19" s="22">
        <v>3503414794.0500002</v>
      </c>
      <c r="F19" s="22">
        <v>3494512554.1500001</v>
      </c>
      <c r="G19" s="14">
        <f t="shared" si="1"/>
        <v>99.745898204371386</v>
      </c>
    </row>
    <row r="20" spans="1:7" s="10" customFormat="1" ht="40.5" customHeight="1" x14ac:dyDescent="0.3">
      <c r="A20" s="11" t="s">
        <v>96</v>
      </c>
      <c r="B20" s="20" t="s">
        <v>29</v>
      </c>
      <c r="C20" s="21" t="s">
        <v>30</v>
      </c>
      <c r="D20" s="22">
        <v>472310</v>
      </c>
      <c r="E20" s="22">
        <v>472310</v>
      </c>
      <c r="F20" s="22">
        <v>472310</v>
      </c>
      <c r="G20" s="14">
        <f t="shared" si="1"/>
        <v>99.999999999999986</v>
      </c>
    </row>
    <row r="21" spans="1:7" s="10" customFormat="1" ht="54.75" customHeight="1" x14ac:dyDescent="0.3">
      <c r="A21" s="11" t="s">
        <v>97</v>
      </c>
      <c r="B21" s="20" t="s">
        <v>31</v>
      </c>
      <c r="C21" s="21" t="s">
        <v>32</v>
      </c>
      <c r="D21" s="22">
        <v>704563251.57000005</v>
      </c>
      <c r="E21" s="22">
        <v>702830193.75999999</v>
      </c>
      <c r="F21" s="22">
        <v>696404493.65999997</v>
      </c>
      <c r="G21" s="14">
        <f t="shared" si="1"/>
        <v>99.085739321240055</v>
      </c>
    </row>
    <row r="22" spans="1:7" s="10" customFormat="1" ht="38.25" customHeight="1" x14ac:dyDescent="0.3">
      <c r="A22" s="11" t="s">
        <v>98</v>
      </c>
      <c r="B22" s="20" t="s">
        <v>33</v>
      </c>
      <c r="C22" s="21" t="s">
        <v>34</v>
      </c>
      <c r="D22" s="22">
        <v>5918436938.0100002</v>
      </c>
      <c r="E22" s="22">
        <v>8119954025.5900002</v>
      </c>
      <c r="F22" s="22">
        <v>7743723234.8800001</v>
      </c>
      <c r="G22" s="14">
        <f t="shared" si="1"/>
        <v>95.36658964417397</v>
      </c>
    </row>
    <row r="23" spans="1:7" s="10" customFormat="1" ht="54.75" customHeight="1" x14ac:dyDescent="0.3">
      <c r="A23" s="11" t="s">
        <v>99</v>
      </c>
      <c r="B23" s="20" t="s">
        <v>35</v>
      </c>
      <c r="C23" s="21" t="s">
        <v>36</v>
      </c>
      <c r="D23" s="22">
        <v>3450428330.8200002</v>
      </c>
      <c r="E23" s="22">
        <v>3799512892.8200002</v>
      </c>
      <c r="F23" s="22">
        <v>3656874504.1799998</v>
      </c>
      <c r="G23" s="14">
        <f t="shared" si="1"/>
        <v>96.245876967293725</v>
      </c>
    </row>
    <row r="24" spans="1:7" s="10" customFormat="1" ht="39.75" customHeight="1" x14ac:dyDescent="0.3">
      <c r="A24" s="11" t="s">
        <v>100</v>
      </c>
      <c r="B24" s="20" t="s">
        <v>37</v>
      </c>
      <c r="C24" s="21" t="s">
        <v>38</v>
      </c>
      <c r="D24" s="22">
        <v>31017438.219999999</v>
      </c>
      <c r="E24" s="22">
        <v>31419217.879999999</v>
      </c>
      <c r="F24" s="22">
        <v>31068741.989999998</v>
      </c>
      <c r="G24" s="14">
        <f t="shared" si="1"/>
        <v>98.884517458904995</v>
      </c>
    </row>
    <row r="25" spans="1:7" s="10" customFormat="1" ht="36.75" customHeight="1" x14ac:dyDescent="0.3">
      <c r="A25" s="11" t="s">
        <v>101</v>
      </c>
      <c r="B25" s="20" t="s">
        <v>39</v>
      </c>
      <c r="C25" s="21" t="s">
        <v>40</v>
      </c>
      <c r="D25" s="22">
        <v>297509211.95999998</v>
      </c>
      <c r="E25" s="22">
        <v>297570311.95999998</v>
      </c>
      <c r="F25" s="22">
        <v>293093815.68000001</v>
      </c>
      <c r="G25" s="14">
        <f t="shared" si="1"/>
        <v>98.495650910027038</v>
      </c>
    </row>
    <row r="26" spans="1:7" s="10" customFormat="1" ht="39.75" customHeight="1" x14ac:dyDescent="0.3">
      <c r="A26" s="11" t="s">
        <v>102</v>
      </c>
      <c r="B26" s="20" t="s">
        <v>41</v>
      </c>
      <c r="C26" s="21" t="s">
        <v>42</v>
      </c>
      <c r="D26" s="22">
        <v>640175539.34000003</v>
      </c>
      <c r="E26" s="22">
        <v>572028626.77999997</v>
      </c>
      <c r="F26" s="22">
        <v>565562886.08000004</v>
      </c>
      <c r="G26" s="14">
        <f t="shared" si="1"/>
        <v>98.869682320551661</v>
      </c>
    </row>
    <row r="27" spans="1:7" s="10" customFormat="1" ht="42" customHeight="1" x14ac:dyDescent="0.3">
      <c r="A27" s="11" t="s">
        <v>103</v>
      </c>
      <c r="B27" s="20" t="s">
        <v>43</v>
      </c>
      <c r="C27" s="21" t="s">
        <v>44</v>
      </c>
      <c r="D27" s="22">
        <v>5921808.2300000004</v>
      </c>
      <c r="E27" s="22">
        <v>5921808.2300000004</v>
      </c>
      <c r="F27" s="22">
        <v>5632815.3300000001</v>
      </c>
      <c r="G27" s="14">
        <f t="shared" si="1"/>
        <v>95.119853788308163</v>
      </c>
    </row>
    <row r="28" spans="1:7" s="10" customFormat="1" ht="42" customHeight="1" x14ac:dyDescent="0.3">
      <c r="A28" s="11" t="s">
        <v>104</v>
      </c>
      <c r="B28" s="20" t="s">
        <v>45</v>
      </c>
      <c r="C28" s="21" t="s">
        <v>46</v>
      </c>
      <c r="D28" s="22">
        <v>142752462.43000001</v>
      </c>
      <c r="E28" s="22">
        <v>178174442.28</v>
      </c>
      <c r="F28" s="22">
        <v>174200448.13999999</v>
      </c>
      <c r="G28" s="14">
        <f t="shared" si="1"/>
        <v>97.769604838299472</v>
      </c>
    </row>
    <row r="29" spans="1:7" s="10" customFormat="1" ht="36.75" customHeight="1" x14ac:dyDescent="0.3">
      <c r="A29" s="11" t="s">
        <v>105</v>
      </c>
      <c r="B29" s="20" t="s">
        <v>47</v>
      </c>
      <c r="C29" s="21" t="s">
        <v>48</v>
      </c>
      <c r="D29" s="22">
        <v>51581123.460000001</v>
      </c>
      <c r="E29" s="22">
        <v>42498441.100000001</v>
      </c>
      <c r="F29" s="22">
        <v>42348491.240000002</v>
      </c>
      <c r="G29" s="14">
        <f t="shared" si="1"/>
        <v>99.647163857970313</v>
      </c>
    </row>
    <row r="30" spans="1:7" s="10" customFormat="1" ht="36" customHeight="1" x14ac:dyDescent="0.3">
      <c r="A30" s="11" t="s">
        <v>106</v>
      </c>
      <c r="B30" s="20" t="s">
        <v>49</v>
      </c>
      <c r="C30" s="21" t="s">
        <v>50</v>
      </c>
      <c r="D30" s="22">
        <v>401987793.20999998</v>
      </c>
      <c r="E30" s="22">
        <v>401987793.20999998</v>
      </c>
      <c r="F30" s="22">
        <v>401038365.16000003</v>
      </c>
      <c r="G30" s="14">
        <f t="shared" si="1"/>
        <v>99.763816696417948</v>
      </c>
    </row>
    <row r="31" spans="1:7" s="10" customFormat="1" ht="38.25" customHeight="1" x14ac:dyDescent="0.3">
      <c r="A31" s="11" t="s">
        <v>107</v>
      </c>
      <c r="B31" s="20" t="s">
        <v>51</v>
      </c>
      <c r="C31" s="21" t="s">
        <v>52</v>
      </c>
      <c r="D31" s="22">
        <v>2497256978.4400001</v>
      </c>
      <c r="E31" s="22">
        <v>2487827967.1999998</v>
      </c>
      <c r="F31" s="22">
        <v>2470304069.2800002</v>
      </c>
      <c r="G31" s="14">
        <f t="shared" si="1"/>
        <v>99.295614562138624</v>
      </c>
    </row>
    <row r="32" spans="1:7" s="10" customFormat="1" ht="39.75" customHeight="1" x14ac:dyDescent="0.3">
      <c r="A32" s="11" t="s">
        <v>108</v>
      </c>
      <c r="B32" s="20" t="s">
        <v>53</v>
      </c>
      <c r="C32" s="21" t="s">
        <v>54</v>
      </c>
      <c r="D32" s="22">
        <v>50282800.32</v>
      </c>
      <c r="E32" s="22">
        <v>50732960.899999999</v>
      </c>
      <c r="F32" s="22">
        <v>45292515.460000001</v>
      </c>
      <c r="G32" s="14">
        <f t="shared" si="1"/>
        <v>89.276310029048588</v>
      </c>
    </row>
    <row r="33" spans="1:7" s="10" customFormat="1" ht="52.5" customHeight="1" x14ac:dyDescent="0.3">
      <c r="A33" s="11" t="s">
        <v>109</v>
      </c>
      <c r="B33" s="20" t="s">
        <v>55</v>
      </c>
      <c r="C33" s="21" t="s">
        <v>56</v>
      </c>
      <c r="D33" s="22">
        <v>5480769</v>
      </c>
      <c r="E33" s="22">
        <v>5480769</v>
      </c>
      <c r="F33" s="22">
        <v>4827021.96</v>
      </c>
      <c r="G33" s="14">
        <f t="shared" si="1"/>
        <v>88.071983329346665</v>
      </c>
    </row>
    <row r="34" spans="1:7" s="10" customFormat="1" ht="24.75" customHeight="1" x14ac:dyDescent="0.3">
      <c r="A34" s="12" t="s">
        <v>111</v>
      </c>
      <c r="B34" s="8" t="s">
        <v>110</v>
      </c>
      <c r="C34" s="23"/>
      <c r="D34" s="24">
        <f>SUM(D35:D43)</f>
        <v>3059637340.23</v>
      </c>
      <c r="E34" s="24">
        <f t="shared" ref="E34:F34" si="2">SUM(E35:E43)</f>
        <v>3755020996.5400004</v>
      </c>
      <c r="F34" s="24">
        <f t="shared" si="2"/>
        <v>3704622138.6100001</v>
      </c>
      <c r="G34" s="13">
        <f t="shared" si="1"/>
        <v>98.65782753341621</v>
      </c>
    </row>
    <row r="35" spans="1:7" s="10" customFormat="1" ht="37.5" customHeight="1" x14ac:dyDescent="0.3">
      <c r="A35" s="11" t="s">
        <v>84</v>
      </c>
      <c r="B35" s="20" t="s">
        <v>59</v>
      </c>
      <c r="C35" s="21" t="s">
        <v>60</v>
      </c>
      <c r="D35" s="22">
        <v>326238464.45999998</v>
      </c>
      <c r="E35" s="22">
        <v>325423933.83999997</v>
      </c>
      <c r="F35" s="22">
        <v>316634701.13</v>
      </c>
      <c r="G35" s="14">
        <f t="shared" si="1"/>
        <v>97.299143733441142</v>
      </c>
    </row>
    <row r="36" spans="1:7" s="10" customFormat="1" ht="42" customHeight="1" x14ac:dyDescent="0.3">
      <c r="A36" s="11" t="s">
        <v>85</v>
      </c>
      <c r="B36" s="20" t="s">
        <v>61</v>
      </c>
      <c r="C36" s="21" t="s">
        <v>62</v>
      </c>
      <c r="D36" s="22">
        <v>2264747513.2399998</v>
      </c>
      <c r="E36" s="22">
        <v>2941063364.8600001</v>
      </c>
      <c r="F36" s="22">
        <v>2901895500.9899998</v>
      </c>
      <c r="G36" s="14">
        <f t="shared" si="1"/>
        <v>98.668241414381612</v>
      </c>
    </row>
    <row r="37" spans="1:7" s="10" customFormat="1" ht="24" customHeight="1" x14ac:dyDescent="0.3">
      <c r="A37" s="11" t="s">
        <v>86</v>
      </c>
      <c r="B37" s="20" t="s">
        <v>63</v>
      </c>
      <c r="C37" s="21" t="s">
        <v>64</v>
      </c>
      <c r="D37" s="22">
        <v>11355583</v>
      </c>
      <c r="E37" s="22">
        <v>11355583</v>
      </c>
      <c r="F37" s="22">
        <v>11238814.810000001</v>
      </c>
      <c r="G37" s="14">
        <f t="shared" si="1"/>
        <v>98.971711183829143</v>
      </c>
    </row>
    <row r="38" spans="1:7" s="10" customFormat="1" ht="52.5" customHeight="1" x14ac:dyDescent="0.3">
      <c r="A38" s="11" t="s">
        <v>87</v>
      </c>
      <c r="B38" s="20" t="s">
        <v>65</v>
      </c>
      <c r="C38" s="21" t="s">
        <v>66</v>
      </c>
      <c r="D38" s="22">
        <v>14525648</v>
      </c>
      <c r="E38" s="22">
        <v>14693733.109999999</v>
      </c>
      <c r="F38" s="22">
        <v>14674259.689999999</v>
      </c>
      <c r="G38" s="14">
        <f t="shared" si="1"/>
        <v>99.867471255573946</v>
      </c>
    </row>
    <row r="39" spans="1:7" s="10" customFormat="1" ht="36" customHeight="1" x14ac:dyDescent="0.3">
      <c r="A39" s="11" t="s">
        <v>88</v>
      </c>
      <c r="B39" s="20" t="s">
        <v>67</v>
      </c>
      <c r="C39" s="21" t="s">
        <v>68</v>
      </c>
      <c r="D39" s="22">
        <v>2000000</v>
      </c>
      <c r="E39" s="22">
        <v>2000000</v>
      </c>
      <c r="F39" s="22">
        <v>2000000</v>
      </c>
      <c r="G39" s="14">
        <f t="shared" si="1"/>
        <v>100</v>
      </c>
    </row>
    <row r="40" spans="1:7" s="10" customFormat="1" ht="25.5" customHeight="1" x14ac:dyDescent="0.3">
      <c r="A40" s="11" t="s">
        <v>89</v>
      </c>
      <c r="B40" s="20" t="s">
        <v>69</v>
      </c>
      <c r="C40" s="21" t="s">
        <v>70</v>
      </c>
      <c r="D40" s="22">
        <v>8408700</v>
      </c>
      <c r="E40" s="22">
        <v>8691380</v>
      </c>
      <c r="F40" s="22">
        <v>8642696.6999999993</v>
      </c>
      <c r="G40" s="14">
        <f t="shared" si="1"/>
        <v>99.439866856586633</v>
      </c>
    </row>
    <row r="41" spans="1:7" s="10" customFormat="1" ht="36.75" customHeight="1" x14ac:dyDescent="0.3">
      <c r="A41" s="11" t="s">
        <v>90</v>
      </c>
      <c r="B41" s="20" t="s">
        <v>71</v>
      </c>
      <c r="C41" s="21" t="s">
        <v>72</v>
      </c>
      <c r="D41" s="22">
        <v>164260500</v>
      </c>
      <c r="E41" s="22">
        <v>163360744.97999999</v>
      </c>
      <c r="F41" s="22">
        <v>162899380.75999999</v>
      </c>
      <c r="G41" s="14">
        <f t="shared" si="1"/>
        <v>99.717579507820886</v>
      </c>
    </row>
    <row r="42" spans="1:7" s="10" customFormat="1" ht="66" customHeight="1" x14ac:dyDescent="0.3">
      <c r="A42" s="11" t="s">
        <v>91</v>
      </c>
      <c r="B42" s="20" t="s">
        <v>73</v>
      </c>
      <c r="C42" s="21" t="s">
        <v>74</v>
      </c>
      <c r="D42" s="22">
        <v>178407626.53</v>
      </c>
      <c r="E42" s="22">
        <v>178598554.75</v>
      </c>
      <c r="F42" s="22">
        <v>176803082.53</v>
      </c>
      <c r="G42" s="14">
        <f t="shared" si="1"/>
        <v>98.994688270286801</v>
      </c>
    </row>
    <row r="43" spans="1:7" s="10" customFormat="1" ht="39.75" customHeight="1" x14ac:dyDescent="0.3">
      <c r="A43" s="11" t="s">
        <v>92</v>
      </c>
      <c r="B43" s="20" t="s">
        <v>75</v>
      </c>
      <c r="C43" s="21" t="s">
        <v>76</v>
      </c>
      <c r="D43" s="22">
        <v>89693305</v>
      </c>
      <c r="E43" s="22">
        <v>109833702</v>
      </c>
      <c r="F43" s="22">
        <v>109833702</v>
      </c>
      <c r="G43" s="14">
        <f t="shared" si="1"/>
        <v>100</v>
      </c>
    </row>
    <row r="44" spans="1:7" s="10" customFormat="1" ht="27" customHeight="1" outlineLevel="5" x14ac:dyDescent="0.3">
      <c r="A44" s="12" t="s">
        <v>114</v>
      </c>
      <c r="B44" s="8" t="s">
        <v>113</v>
      </c>
      <c r="C44" s="25"/>
      <c r="D44" s="26">
        <f>SUM(D45:D46)</f>
        <v>3688051707.02</v>
      </c>
      <c r="E44" s="26">
        <f t="shared" ref="E44:F44" si="3">SUM(E45:E46)</f>
        <v>3693451707.02</v>
      </c>
      <c r="F44" s="26">
        <f t="shared" si="3"/>
        <v>3693451707.02</v>
      </c>
      <c r="G44" s="13">
        <f t="shared" si="1"/>
        <v>100.00000000000001</v>
      </c>
    </row>
    <row r="45" spans="1:7" s="10" customFormat="1" ht="36.75" customHeight="1" outlineLevel="5" x14ac:dyDescent="0.3">
      <c r="A45" s="11" t="s">
        <v>84</v>
      </c>
      <c r="B45" s="20" t="s">
        <v>57</v>
      </c>
      <c r="C45" s="21" t="s">
        <v>58</v>
      </c>
      <c r="D45" s="22">
        <v>51271707.020000003</v>
      </c>
      <c r="E45" s="22">
        <v>51271707.020000003</v>
      </c>
      <c r="F45" s="22">
        <v>51271707.020000003</v>
      </c>
      <c r="G45" s="14">
        <f t="shared" si="1"/>
        <v>100</v>
      </c>
    </row>
    <row r="46" spans="1:7" s="10" customFormat="1" ht="27.6" customHeight="1" thickBot="1" x14ac:dyDescent="0.35">
      <c r="A46" s="32" t="s">
        <v>85</v>
      </c>
      <c r="B46" s="33" t="s">
        <v>77</v>
      </c>
      <c r="C46" s="34" t="s">
        <v>78</v>
      </c>
      <c r="D46" s="35">
        <v>3636780000</v>
      </c>
      <c r="E46" s="35">
        <v>3642180000</v>
      </c>
      <c r="F46" s="35">
        <v>3642180000</v>
      </c>
      <c r="G46" s="36">
        <f t="shared" si="1"/>
        <v>100</v>
      </c>
    </row>
    <row r="47" spans="1:7" s="10" customFormat="1" ht="30.75" customHeight="1" thickBot="1" x14ac:dyDescent="0.35">
      <c r="A47" s="15"/>
      <c r="B47" s="16" t="s">
        <v>115</v>
      </c>
      <c r="C47" s="17"/>
      <c r="D47" s="18">
        <f>D7+D34+D44</f>
        <v>52214709678.339996</v>
      </c>
      <c r="E47" s="18">
        <f t="shared" ref="E47:F47" si="4">E7+E34+E44</f>
        <v>55005131187.609993</v>
      </c>
      <c r="F47" s="18">
        <f t="shared" si="4"/>
        <v>53839132667.970001</v>
      </c>
      <c r="G47" s="19">
        <f t="shared" si="1"/>
        <v>97.880200456820944</v>
      </c>
    </row>
    <row r="48" spans="1:7" ht="12.75" customHeight="1" x14ac:dyDescent="0.3">
      <c r="B48" s="5"/>
      <c r="C48" s="5"/>
      <c r="D48" s="5"/>
      <c r="E48" s="5"/>
      <c r="F48" s="5"/>
    </row>
    <row r="49" spans="2:6" ht="12.75" customHeight="1" x14ac:dyDescent="0.3">
      <c r="B49" s="37"/>
      <c r="C49" s="38"/>
      <c r="D49" s="2"/>
      <c r="E49" s="2"/>
      <c r="F49" s="2"/>
    </row>
    <row r="50" spans="2:6" x14ac:dyDescent="0.3">
      <c r="C50" s="4"/>
      <c r="D50" s="3"/>
      <c r="E50" s="3"/>
      <c r="F50" s="3"/>
    </row>
    <row r="51" spans="2:6" x14ac:dyDescent="0.3">
      <c r="D51" s="3"/>
      <c r="E51" s="3"/>
      <c r="F51" s="3"/>
    </row>
    <row r="52" spans="2:6" x14ac:dyDescent="0.3">
      <c r="D52" s="3"/>
      <c r="E52" s="3"/>
      <c r="F52" s="3"/>
    </row>
    <row r="53" spans="2:6" x14ac:dyDescent="0.3">
      <c r="D53" s="3"/>
      <c r="E53" s="3"/>
      <c r="F53" s="3"/>
    </row>
    <row r="54" spans="2:6" x14ac:dyDescent="0.3">
      <c r="D54" s="3"/>
      <c r="E54" s="3"/>
      <c r="F54" s="3"/>
    </row>
    <row r="55" spans="2:6" x14ac:dyDescent="0.3">
      <c r="C55" s="4"/>
      <c r="D55" s="3"/>
      <c r="E55" s="3"/>
      <c r="F55" s="3"/>
    </row>
    <row r="56" spans="2:6" x14ac:dyDescent="0.3">
      <c r="D56" s="3"/>
      <c r="E56" s="3"/>
      <c r="F56" s="3"/>
    </row>
    <row r="57" spans="2:6" x14ac:dyDescent="0.3">
      <c r="D57" s="3"/>
      <c r="E57" s="3"/>
      <c r="F57" s="3"/>
    </row>
    <row r="60" spans="2:6" x14ac:dyDescent="0.3">
      <c r="D60" s="3"/>
      <c r="E60" s="3"/>
      <c r="F60" s="3"/>
    </row>
  </sheetData>
  <mergeCells count="12">
    <mergeCell ref="A5:A6"/>
    <mergeCell ref="A2:G2"/>
    <mergeCell ref="G5:G6"/>
    <mergeCell ref="E1:G1"/>
    <mergeCell ref="B4:G4"/>
    <mergeCell ref="B49:C49"/>
    <mergeCell ref="D5:D6"/>
    <mergeCell ref="E5:E6"/>
    <mergeCell ref="F5:F6"/>
    <mergeCell ref="B3:F3"/>
    <mergeCell ref="B5:B6"/>
    <mergeCell ref="C5:C6"/>
  </mergeCells>
  <pageMargins left="0.39370078740157483" right="0.19685039370078741" top="0.59055118110236227" bottom="0.59055118110236227" header="0.39370078740157483" footer="0.39370078740157483"/>
  <pageSetup paperSize="9" scale="76" firstPageNumber="553" fitToHeight="0" orientation="landscape" useFirstPageNumber="1" errors="blank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</vt:lpstr>
      <vt:lpstr>Лист!Заголовки_для_печати</vt:lpstr>
      <vt:lpstr>Лист!Область_печати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ragimova LK.</dc:creator>
  <cp:lastModifiedBy>Danilova MG.</cp:lastModifiedBy>
  <cp:lastPrinted>2018-05-16T07:25:13Z</cp:lastPrinted>
  <dcterms:created xsi:type="dcterms:W3CDTF">2018-01-30T05:14:18Z</dcterms:created>
  <dcterms:modified xsi:type="dcterms:W3CDTF">2018-05-16T07:25:24Z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расходов областного бюджета по ЦСР ВР (2017)(3).xls</vt:lpwstr>
  </property>
  <property fmtid="{D5CDD505-2E9C-101B-9397-08002B2CF9AE}" pid="3" name="Название отчета">
    <vt:lpwstr>Исполнение расходов областного бюджета по ЦСР ВР (2017)(3).xls</vt:lpwstr>
  </property>
  <property fmtid="{D5CDD505-2E9C-101B-9397-08002B2CF9AE}" pid="4" name="Версия клиента">
    <vt:lpwstr>17.4.3.1090</vt:lpwstr>
  </property>
  <property fmtid="{D5CDD505-2E9C-101B-9397-08002B2CF9AE}" pid="5" name="Версия базы">
    <vt:lpwstr>17.3.0.3526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192.168.100.234</vt:lpwstr>
  </property>
  <property fmtid="{D5CDD505-2E9C-101B-9397-08002B2CF9AE}" pid="8" name="База">
    <vt:lpwstr>bks_2017</vt:lpwstr>
  </property>
  <property fmtid="{D5CDD505-2E9C-101B-9397-08002B2CF9AE}" pid="9" name="Пользователь">
    <vt:lpwstr>рагимова</vt:lpwstr>
  </property>
  <property fmtid="{D5CDD505-2E9C-101B-9397-08002B2CF9AE}" pid="10" name="Шаблон">
    <vt:lpwstr>SQR_ISPCV2017</vt:lpwstr>
  </property>
  <property fmtid="{D5CDD505-2E9C-101B-9397-08002B2CF9AE}" pid="11" name="Локальная база">
    <vt:lpwstr>используется</vt:lpwstr>
  </property>
</Properties>
</file>